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conexus/werktuig/Gedeelde  documenten/01. Uitnodiging tot Inschrijving/"/>
    </mc:Choice>
  </mc:AlternateContent>
  <xr:revisionPtr revIDLastSave="53" documentId="14_{A5C192DB-02C4-453D-8B6D-EB8FE5E03808}" xr6:coauthVersionLast="44" xr6:coauthVersionMax="44" xr10:uidLastSave="{9EF8DF86-8CC8-4941-AD04-E0276F2D9E1C}"/>
  <bookViews>
    <workbookView xWindow="-108" yWindow="-108" windowWidth="23256" windowHeight="12576" xr2:uid="{00000000-000D-0000-FFFF-FFFF00000000}"/>
  </bookViews>
  <sheets>
    <sheet name="Handleiding" sheetId="1" r:id="rId1"/>
    <sheet name="Prijswens 1" sheetId="7" r:id="rId2"/>
    <sheet name="Prijswens 2" sheetId="6" r:id="rId3"/>
    <sheet name="Prijswens 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6" l="1"/>
  <c r="L4" i="6"/>
  <c r="G33" i="7"/>
  <c r="H26" i="7" l="1"/>
  <c r="H27" i="7"/>
  <c r="H28" i="7"/>
  <c r="H29" i="7"/>
  <c r="H30" i="7"/>
  <c r="H31" i="7"/>
  <c r="H32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4" i="7"/>
  <c r="E33" i="7"/>
  <c r="D33" i="7"/>
  <c r="L8" i="6" l="1"/>
  <c r="L5" i="6"/>
  <c r="C33" i="7" l="1"/>
  <c r="L9" i="6" l="1"/>
  <c r="F33" i="7" l="1"/>
  <c r="H33" i="7" l="1"/>
  <c r="E7" i="5"/>
  <c r="E6" i="5"/>
  <c r="E5" i="5"/>
  <c r="E4" i="5"/>
  <c r="E3" i="5"/>
  <c r="E8" i="5" l="1"/>
</calcChain>
</file>

<file path=xl/sharedStrings.xml><?xml version="1.0" encoding="utf-8"?>
<sst xmlns="http://schemas.openxmlformats.org/spreadsheetml/2006/main" count="81" uniqueCount="76">
  <si>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</si>
  <si>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</si>
  <si>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</si>
  <si>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</si>
  <si>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</si>
  <si>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</si>
  <si>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Annex III Prijzenblad</t>
  </si>
  <si>
    <r>
      <t xml:space="preserve">5. Strategisch inschrijven is </t>
    </r>
    <r>
      <rPr>
        <u/>
        <sz val="11"/>
        <color rgb="FF000000"/>
        <rFont val="Calibri"/>
        <family val="2"/>
        <scheme val="minor"/>
      </rPr>
      <t>niet</t>
    </r>
    <r>
      <rPr>
        <sz val="11"/>
        <color indexed="8"/>
        <rFont val="Calibri"/>
        <family val="2"/>
        <scheme val="minor"/>
      </rPr>
      <t xml:space="preserve"> toegestaan.</t>
    </r>
  </si>
  <si>
    <t>6. Het indienen van nulprijzen is -op straffe van uitsluiting- slechts toegestaan op subonderdelen van de prijswens.</t>
  </si>
  <si>
    <t>7. Het indienen van negatieve prijzen en opslagen is -op straffe van uitsluiting- niet toegestaan.</t>
  </si>
  <si>
    <t>Uurtarieven en overige kosten</t>
  </si>
  <si>
    <t>Tarief</t>
  </si>
  <si>
    <t xml:space="preserve"> </t>
  </si>
  <si>
    <t>Subtotaal</t>
  </si>
  <si>
    <t>Totaal generaal</t>
  </si>
  <si>
    <t>Prijswens 3</t>
  </si>
  <si>
    <t>Prijswens 2</t>
  </si>
  <si>
    <t>CV installatie</t>
  </si>
  <si>
    <t>Totaalprijs</t>
  </si>
  <si>
    <t>Prijswens 1</t>
  </si>
  <si>
    <t>Naam School</t>
  </si>
  <si>
    <t>Klimaatinstallatie</t>
  </si>
  <si>
    <t>Aldenhove</t>
  </si>
  <si>
    <t>Aquamarijn</t>
  </si>
  <si>
    <t>Bloemberg</t>
  </si>
  <si>
    <t>Buut, De</t>
  </si>
  <si>
    <t>Dukenburg</t>
  </si>
  <si>
    <t>Duckendonck</t>
  </si>
  <si>
    <t>Kampus</t>
  </si>
  <si>
    <t>Klumpert</t>
  </si>
  <si>
    <t>Lanteerne</t>
  </si>
  <si>
    <t>Lindenhoeve</t>
  </si>
  <si>
    <t>Lindenholt, Montessori</t>
  </si>
  <si>
    <t>Luithorst</t>
  </si>
  <si>
    <t>Meiboom</t>
  </si>
  <si>
    <t>Michiel de Ruyterschool</t>
  </si>
  <si>
    <t>NSV II</t>
  </si>
  <si>
    <t>Nutsschool</t>
  </si>
  <si>
    <t>Prins Claus HL</t>
  </si>
  <si>
    <t>Prins Claus DL</t>
  </si>
  <si>
    <t>Prins Maurits</t>
  </si>
  <si>
    <t>Slingertouw</t>
  </si>
  <si>
    <t>Tovercirkel</t>
  </si>
  <si>
    <t>Vossenburcht</t>
  </si>
  <si>
    <t>Vuurvogel 1</t>
  </si>
  <si>
    <t>Vuurvogel 2</t>
  </si>
  <si>
    <t>Windroos Goffert</t>
  </si>
  <si>
    <t>Windroos Lindenholt</t>
  </si>
  <si>
    <t>Windroos S04</t>
  </si>
  <si>
    <t>Zonnewende</t>
  </si>
  <si>
    <t>Wingerd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</si>
  <si>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</si>
  <si>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</si>
  <si>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</si>
  <si>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</si>
  <si>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</si>
  <si>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</si>
  <si>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</si>
  <si>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</si>
  <si>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</si>
  <si>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</si>
  <si>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Aanschaf, installatie en onderhoud</t>
  </si>
  <si>
    <t>Aanschaf en éénmalige installatie kosten</t>
  </si>
  <si>
    <t>Verwarmings-installatie en appendages</t>
  </si>
  <si>
    <t>Ventilatie/Lucht-behandeling en appendages</t>
  </si>
  <si>
    <t>Airco/Koel-installaties</t>
  </si>
  <si>
    <t>Meet- en regeltechniek</t>
  </si>
  <si>
    <t>sub-sub 
weging</t>
  </si>
  <si>
    <t>Jaarlijkse
Onderhoudstarieven</t>
  </si>
  <si>
    <t>Overige kosten</t>
  </si>
  <si>
    <t>Jaarlijkse onderhoudskosten</t>
  </si>
  <si>
    <t>Uurtarief voor werkzaamheden 07:00 uur tot 18:00 uur</t>
  </si>
  <si>
    <t>Uurtarief voor werkzaamheden 18:00 uur tot 07:00 uur</t>
  </si>
  <si>
    <t>Uurtarief voor werkzaamheden op zaterdag 00:00 uur tot 24:00 uur</t>
  </si>
  <si>
    <t>Uurtarief voor werkzaamheden op zon- en/of feestdagen  00:00 uur tot 24:00 uur</t>
  </si>
  <si>
    <t>Vast bedrag voorrijkosten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</si>
</sst>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2" borderId="0" xfId="0" applyFill="1"/>
    <xf numFmtId="0" fontId="8" fillId="2" borderId="6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/>
    <xf numFmtId="0" fontId="8" fillId="2" borderId="9" xfId="0" applyFont="1" applyFill="1" applyBorder="1" applyAlignment="1" applyProtection="1">
      <alignment horizontal="center"/>
    </xf>
    <xf numFmtId="0" fontId="8" fillId="2" borderId="10" xfId="0" applyFont="1" applyFill="1" applyBorder="1" applyAlignment="1" applyProtection="1"/>
    <xf numFmtId="0" fontId="8" fillId="2" borderId="13" xfId="0" applyFont="1" applyFill="1" applyBorder="1" applyProtection="1"/>
    <xf numFmtId="0" fontId="8" fillId="2" borderId="14" xfId="0" applyFont="1" applyFill="1" applyBorder="1" applyProtection="1"/>
    <xf numFmtId="0" fontId="0" fillId="2" borderId="0" xfId="0" applyFill="1" applyBorder="1"/>
    <xf numFmtId="0" fontId="8" fillId="2" borderId="17" xfId="0" applyFont="1" applyFill="1" applyBorder="1" applyAlignment="1" applyProtection="1">
      <alignment horizontal="center"/>
    </xf>
    <xf numFmtId="0" fontId="8" fillId="2" borderId="16" xfId="0" applyFont="1" applyFill="1" applyBorder="1" applyAlignment="1" applyProtection="1"/>
    <xf numFmtId="0" fontId="9" fillId="2" borderId="14" xfId="0" applyFont="1" applyFill="1" applyBorder="1" applyAlignment="1" applyProtection="1">
      <alignment horizontal="left" wrapText="1"/>
    </xf>
    <xf numFmtId="0" fontId="8" fillId="2" borderId="12" xfId="0" applyFont="1" applyFill="1" applyBorder="1" applyAlignment="1" applyProtection="1"/>
    <xf numFmtId="0" fontId="10" fillId="2" borderId="8" xfId="0" applyFont="1" applyFill="1" applyBorder="1" applyProtection="1"/>
    <xf numFmtId="7" fontId="6" fillId="2" borderId="1" xfId="0" applyNumberFormat="1" applyFont="1" applyFill="1" applyBorder="1" applyAlignment="1" applyProtection="1">
      <alignment horizontal="center"/>
    </xf>
    <xf numFmtId="0" fontId="9" fillId="2" borderId="8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center" wrapText="1"/>
    </xf>
    <xf numFmtId="0" fontId="9" fillId="2" borderId="22" xfId="0" applyFont="1" applyFill="1" applyBorder="1" applyAlignment="1" applyProtection="1">
      <alignment horizontal="center"/>
    </xf>
    <xf numFmtId="0" fontId="8" fillId="2" borderId="22" xfId="0" applyFont="1" applyFill="1" applyBorder="1" applyProtection="1"/>
    <xf numFmtId="0" fontId="7" fillId="2" borderId="3" xfId="0" applyFont="1" applyFill="1" applyBorder="1" applyAlignment="1">
      <alignment horizontal="center"/>
    </xf>
    <xf numFmtId="0" fontId="8" fillId="2" borderId="8" xfId="0" applyFont="1" applyFill="1" applyBorder="1" applyProtection="1"/>
    <xf numFmtId="0" fontId="9" fillId="2" borderId="22" xfId="0" applyFont="1" applyFill="1" applyBorder="1" applyAlignment="1" applyProtection="1">
      <alignment horizontal="left" wrapText="1"/>
    </xf>
    <xf numFmtId="44" fontId="8" fillId="2" borderId="26" xfId="0" applyNumberFormat="1" applyFont="1" applyFill="1" applyBorder="1" applyAlignment="1" applyProtection="1">
      <alignment horizontal="center"/>
    </xf>
    <xf numFmtId="44" fontId="8" fillId="2" borderId="1" xfId="0" applyNumberFormat="1" applyFont="1" applyFill="1" applyBorder="1" applyAlignment="1" applyProtection="1">
      <alignment horizontal="center"/>
    </xf>
    <xf numFmtId="44" fontId="8" fillId="4" borderId="16" xfId="0" applyNumberFormat="1" applyFont="1" applyFill="1" applyBorder="1" applyAlignment="1" applyProtection="1">
      <alignment horizontal="center"/>
      <protection locked="0"/>
    </xf>
    <xf numFmtId="44" fontId="8" fillId="4" borderId="23" xfId="0" applyNumberFormat="1" applyFont="1" applyFill="1" applyBorder="1" applyAlignment="1" applyProtection="1">
      <alignment horizontal="center"/>
      <protection locked="0"/>
    </xf>
    <xf numFmtId="0" fontId="9" fillId="2" borderId="8" xfId="0" applyFont="1" applyFill="1" applyBorder="1" applyAlignment="1" applyProtection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8" fillId="2" borderId="12" xfId="0" applyFont="1" applyFill="1" applyBorder="1"/>
    <xf numFmtId="0" fontId="10" fillId="2" borderId="8" xfId="0" applyFont="1" applyFill="1" applyBorder="1"/>
    <xf numFmtId="0" fontId="12" fillId="3" borderId="20" xfId="0" applyFont="1" applyFill="1" applyBorder="1" applyAlignment="1" applyProtection="1"/>
    <xf numFmtId="0" fontId="12" fillId="3" borderId="20" xfId="0" applyFont="1" applyFill="1" applyBorder="1"/>
    <xf numFmtId="44" fontId="8" fillId="3" borderId="21" xfId="0" applyNumberFormat="1" applyFont="1" applyFill="1" applyBorder="1" applyAlignment="1" applyProtection="1">
      <alignment horizontal="center"/>
    </xf>
    <xf numFmtId="0" fontId="12" fillId="3" borderId="12" xfId="0" applyFont="1" applyFill="1" applyBorder="1" applyAlignment="1" applyProtection="1"/>
    <xf numFmtId="0" fontId="12" fillId="3" borderId="12" xfId="0" applyFont="1" applyFill="1" applyBorder="1"/>
    <xf numFmtId="44" fontId="8" fillId="3" borderId="19" xfId="0" applyNumberFormat="1" applyFont="1" applyFill="1" applyBorder="1" applyAlignment="1" applyProtection="1">
      <alignment horizontal="right"/>
    </xf>
    <xf numFmtId="44" fontId="8" fillId="0" borderId="19" xfId="0" applyNumberFormat="1" applyFont="1" applyBorder="1" applyAlignment="1" applyProtection="1">
      <alignment horizontal="right"/>
      <protection locked="0"/>
    </xf>
    <xf numFmtId="44" fontId="8" fillId="0" borderId="19" xfId="0" applyNumberFormat="1" applyFont="1" applyFill="1" applyBorder="1" applyAlignment="1" applyProtection="1">
      <alignment horizontal="right"/>
      <protection locked="0"/>
    </xf>
    <xf numFmtId="0" fontId="13" fillId="2" borderId="24" xfId="0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horizontal="center"/>
    </xf>
    <xf numFmtId="0" fontId="14" fillId="2" borderId="2" xfId="0" applyFont="1" applyFill="1" applyBorder="1" applyAlignment="1" applyProtection="1">
      <alignment horizontal="center"/>
    </xf>
    <xf numFmtId="0" fontId="14" fillId="2" borderId="10" xfId="0" applyFont="1" applyFill="1" applyBorder="1" applyAlignment="1" applyProtection="1">
      <alignment horizontal="center"/>
    </xf>
    <xf numFmtId="0" fontId="9" fillId="2" borderId="14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/>
    <xf numFmtId="0" fontId="7" fillId="2" borderId="27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13" fillId="2" borderId="28" xfId="0" applyFont="1" applyFill="1" applyBorder="1" applyAlignment="1" applyProtection="1">
      <alignment horizontal="center" vertical="center" wrapText="1"/>
    </xf>
    <xf numFmtId="0" fontId="0" fillId="0" borderId="27" xfId="0" applyFont="1" applyBorder="1" applyAlignment="1">
      <alignment horizontal="center"/>
    </xf>
    <xf numFmtId="44" fontId="8" fillId="0" borderId="19" xfId="0" applyNumberFormat="1" applyFont="1" applyFill="1" applyBorder="1" applyAlignment="1" applyProtection="1">
      <alignment horizontal="center"/>
      <protection locked="0"/>
    </xf>
    <xf numFmtId="44" fontId="8" fillId="2" borderId="17" xfId="0" applyNumberFormat="1" applyFont="1" applyFill="1" applyBorder="1" applyAlignment="1" applyProtection="1">
      <alignment horizontal="center"/>
    </xf>
    <xf numFmtId="44" fontId="8" fillId="2" borderId="18" xfId="0" applyNumberFormat="1" applyFont="1" applyFill="1" applyBorder="1" applyAlignment="1" applyProtection="1">
      <alignment horizontal="center"/>
    </xf>
    <xf numFmtId="44" fontId="14" fillId="2" borderId="14" xfId="0" applyNumberFormat="1" applyFont="1" applyFill="1" applyBorder="1" applyAlignment="1" applyProtection="1">
      <alignment horizontal="center"/>
    </xf>
    <xf numFmtId="44" fontId="14" fillId="2" borderId="15" xfId="0" applyNumberFormat="1" applyFont="1" applyFill="1" applyBorder="1" applyAlignment="1" applyProtection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center" wrapText="1"/>
    </xf>
    <xf numFmtId="0" fontId="0" fillId="0" borderId="27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9" fillId="2" borderId="29" xfId="0" applyFont="1" applyFill="1" applyBorder="1" applyAlignment="1" applyProtection="1">
      <alignment horizontal="center"/>
    </xf>
    <xf numFmtId="0" fontId="9" fillId="2" borderId="30" xfId="0" applyFont="1" applyFill="1" applyBorder="1" applyAlignment="1" applyProtection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44" fontId="8" fillId="2" borderId="9" xfId="0" applyNumberFormat="1" applyFont="1" applyFill="1" applyBorder="1" applyAlignment="1" applyProtection="1">
      <alignment horizontal="center"/>
    </xf>
    <xf numFmtId="44" fontId="8" fillId="2" borderId="11" xfId="0" applyNumberFormat="1" applyFont="1" applyFill="1" applyBorder="1" applyAlignment="1" applyProtection="1">
      <alignment horizontal="center"/>
    </xf>
    <xf numFmtId="44" fontId="6" fillId="2" borderId="13" xfId="0" applyNumberFormat="1" applyFont="1" applyFill="1" applyBorder="1" applyAlignment="1" applyProtection="1">
      <alignment horizontal="center"/>
    </xf>
    <xf numFmtId="44" fontId="6" fillId="2" borderId="15" xfId="0" applyNumberFormat="1" applyFont="1" applyFill="1" applyBorder="1" applyAlignment="1" applyProtection="1">
      <alignment horizontal="center"/>
    </xf>
    <xf numFmtId="44" fontId="8" fillId="2" borderId="6" xfId="0" applyNumberFormat="1" applyFont="1" applyFill="1" applyBorder="1" applyAlignment="1" applyProtection="1">
      <alignment horizontal="center"/>
    </xf>
    <xf numFmtId="44" fontId="8" fillId="2" borderId="7" xfId="0" applyNumberFormat="1" applyFont="1" applyFill="1" applyBorder="1" applyAlignment="1" applyProtection="1">
      <alignment horizontal="center"/>
    </xf>
    <xf numFmtId="0" fontId="9" fillId="2" borderId="13" xfId="0" applyFont="1" applyFill="1" applyBorder="1" applyAlignment="1" applyProtection="1">
      <alignment horizontal="center"/>
    </xf>
    <xf numFmtId="0" fontId="9" fillId="2" borderId="15" xfId="0" applyFont="1" applyFill="1" applyBorder="1" applyAlignment="1" applyProtection="1">
      <alignment horizontal="center"/>
    </xf>
    <xf numFmtId="44" fontId="8" fillId="4" borderId="12" xfId="0" applyNumberFormat="1" applyFont="1" applyFill="1" applyBorder="1" applyAlignment="1" applyProtection="1">
      <protection locked="0"/>
    </xf>
    <xf numFmtId="44" fontId="8" fillId="4" borderId="12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P27" sqref="P27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6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8" t="s">
        <v>7</v>
      </c>
    </row>
    <row r="9" spans="1:1" s="4" customFormat="1" x14ac:dyDescent="0.3">
      <c r="A9" s="9" t="s">
        <v>8</v>
      </c>
    </row>
    <row r="10" spans="1:1" s="4" customFormat="1" x14ac:dyDescent="0.3">
      <c r="A10" s="9" t="s">
        <v>9</v>
      </c>
    </row>
  </sheetData>
  <sheetProtection algorithmName="SHA-512" hashValue="34CDsRYlaPHmGvQQa1Pl0nT4j3G4FQM7s6eRFcNFqv+M0T+fiKs7YZ8SWuT+Y/ZW2uPcHd9IuL0IOC2FFu4Vrg==" saltValue="Ip9cXj5cGaxhV1sL1csC+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71E9-535F-42B0-8DE8-1211E038F752}">
  <dimension ref="A1:I33"/>
  <sheetViews>
    <sheetView zoomScale="80" zoomScaleNormal="80" workbookViewId="0">
      <selection activeCell="Y39" sqref="Y39"/>
    </sheetView>
  </sheetViews>
  <sheetFormatPr defaultColWidth="9" defaultRowHeight="14.4" x14ac:dyDescent="0.3"/>
  <cols>
    <col min="1" max="1" width="4.77734375" style="17" customWidth="1"/>
    <col min="2" max="2" width="28" style="17" customWidth="1"/>
    <col min="3" max="3" width="13.5546875" style="17" customWidth="1"/>
    <col min="4" max="4" width="14" style="17" customWidth="1"/>
    <col min="5" max="5" width="13.77734375" style="17" customWidth="1"/>
    <col min="6" max="7" width="12.44140625" style="17" customWidth="1"/>
    <col min="8" max="16384" width="9" style="17"/>
  </cols>
  <sheetData>
    <row r="1" spans="1:9" ht="18.600000000000001" thickBot="1" x14ac:dyDescent="0.4">
      <c r="A1" s="65" t="s">
        <v>19</v>
      </c>
      <c r="B1" s="66"/>
      <c r="C1" s="66"/>
      <c r="D1" s="66"/>
      <c r="E1" s="66"/>
      <c r="F1" s="66"/>
      <c r="G1" s="66"/>
      <c r="H1" s="66"/>
      <c r="I1" s="67"/>
    </row>
    <row r="2" spans="1:9" ht="41.7" customHeight="1" thickBot="1" x14ac:dyDescent="0.4">
      <c r="A2" s="28"/>
      <c r="B2" s="30" t="s">
        <v>20</v>
      </c>
      <c r="C2" s="62" t="s">
        <v>68</v>
      </c>
      <c r="D2" s="63"/>
      <c r="E2" s="63"/>
      <c r="F2" s="64"/>
      <c r="G2" s="56"/>
      <c r="H2" s="53"/>
      <c r="I2" s="54"/>
    </row>
    <row r="3" spans="1:9" ht="42" thickBot="1" x14ac:dyDescent="0.4">
      <c r="A3" s="15"/>
      <c r="B3" s="20" t="s">
        <v>12</v>
      </c>
      <c r="C3" s="47" t="s">
        <v>63</v>
      </c>
      <c r="D3" s="47" t="s">
        <v>64</v>
      </c>
      <c r="E3" s="47" t="s">
        <v>65</v>
      </c>
      <c r="F3" s="47" t="s">
        <v>66</v>
      </c>
      <c r="G3" s="55" t="s">
        <v>69</v>
      </c>
      <c r="H3" s="68" t="s">
        <v>13</v>
      </c>
      <c r="I3" s="69"/>
    </row>
    <row r="4" spans="1:9" x14ac:dyDescent="0.3">
      <c r="A4" s="18">
        <v>1</v>
      </c>
      <c r="B4" s="19" t="s">
        <v>22</v>
      </c>
      <c r="C4" s="33">
        <v>0</v>
      </c>
      <c r="D4" s="33">
        <v>0</v>
      </c>
      <c r="E4" s="33">
        <v>0</v>
      </c>
      <c r="F4" s="33">
        <v>0</v>
      </c>
      <c r="G4" s="33">
        <v>0</v>
      </c>
      <c r="H4" s="58">
        <f>C4+D4+E4+F4</f>
        <v>0</v>
      </c>
      <c r="I4" s="59"/>
    </row>
    <row r="5" spans="1:9" x14ac:dyDescent="0.3">
      <c r="A5" s="11">
        <v>2</v>
      </c>
      <c r="B5" s="12" t="s">
        <v>23</v>
      </c>
      <c r="C5" s="33">
        <v>0</v>
      </c>
      <c r="D5" s="33">
        <v>0</v>
      </c>
      <c r="E5" s="33">
        <v>0</v>
      </c>
      <c r="F5" s="33">
        <v>0</v>
      </c>
      <c r="G5" s="33">
        <v>0</v>
      </c>
      <c r="H5" s="58">
        <f t="shared" ref="H5:H25" si="0">C5+D5+E5+F5</f>
        <v>0</v>
      </c>
      <c r="I5" s="59"/>
    </row>
    <row r="6" spans="1:9" x14ac:dyDescent="0.3">
      <c r="A6" s="11">
        <v>3</v>
      </c>
      <c r="B6" s="12" t="s">
        <v>24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58">
        <f t="shared" si="0"/>
        <v>0</v>
      </c>
      <c r="I6" s="59"/>
    </row>
    <row r="7" spans="1:9" x14ac:dyDescent="0.3">
      <c r="A7" s="11">
        <v>4</v>
      </c>
      <c r="B7" s="12" t="s">
        <v>25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  <c r="H7" s="58">
        <f t="shared" si="0"/>
        <v>0</v>
      </c>
      <c r="I7" s="59"/>
    </row>
    <row r="8" spans="1:9" x14ac:dyDescent="0.3">
      <c r="A8" s="18">
        <v>5</v>
      </c>
      <c r="B8" s="12" t="s">
        <v>26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58">
        <f t="shared" si="0"/>
        <v>0</v>
      </c>
      <c r="I8" s="59"/>
    </row>
    <row r="9" spans="1:9" x14ac:dyDescent="0.3">
      <c r="A9" s="11">
        <v>6</v>
      </c>
      <c r="B9" s="12" t="s">
        <v>27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58">
        <f t="shared" si="0"/>
        <v>0</v>
      </c>
      <c r="I9" s="59"/>
    </row>
    <row r="10" spans="1:9" x14ac:dyDescent="0.3">
      <c r="A10" s="11">
        <v>7</v>
      </c>
      <c r="B10" s="12" t="s">
        <v>28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58">
        <f t="shared" si="0"/>
        <v>0</v>
      </c>
      <c r="I10" s="59"/>
    </row>
    <row r="11" spans="1:9" x14ac:dyDescent="0.3">
      <c r="A11" s="11">
        <v>8</v>
      </c>
      <c r="B11" s="12" t="s">
        <v>29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  <c r="H11" s="58">
        <f t="shared" si="0"/>
        <v>0</v>
      </c>
      <c r="I11" s="59"/>
    </row>
    <row r="12" spans="1:9" x14ac:dyDescent="0.3">
      <c r="A12" s="18">
        <v>9</v>
      </c>
      <c r="B12" s="12" t="s">
        <v>30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58">
        <f t="shared" si="0"/>
        <v>0</v>
      </c>
      <c r="I12" s="59"/>
    </row>
    <row r="13" spans="1:9" x14ac:dyDescent="0.3">
      <c r="A13" s="11">
        <v>10</v>
      </c>
      <c r="B13" s="12" t="s">
        <v>31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58">
        <f t="shared" si="0"/>
        <v>0</v>
      </c>
      <c r="I13" s="59"/>
    </row>
    <row r="14" spans="1:9" x14ac:dyDescent="0.3">
      <c r="A14" s="11">
        <v>11</v>
      </c>
      <c r="B14" s="12" t="s">
        <v>32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58">
        <f t="shared" si="0"/>
        <v>0</v>
      </c>
      <c r="I14" s="59"/>
    </row>
    <row r="15" spans="1:9" x14ac:dyDescent="0.3">
      <c r="A15" s="11">
        <v>12</v>
      </c>
      <c r="B15" s="12" t="s">
        <v>33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58">
        <f t="shared" si="0"/>
        <v>0</v>
      </c>
      <c r="I15" s="59"/>
    </row>
    <row r="16" spans="1:9" x14ac:dyDescent="0.3">
      <c r="A16" s="18">
        <v>13</v>
      </c>
      <c r="B16" s="12" t="s">
        <v>34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58">
        <f t="shared" si="0"/>
        <v>0</v>
      </c>
      <c r="I16" s="59"/>
    </row>
    <row r="17" spans="1:9" x14ac:dyDescent="0.3">
      <c r="A17" s="11">
        <v>14</v>
      </c>
      <c r="B17" s="12" t="s">
        <v>35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58">
        <f t="shared" si="0"/>
        <v>0</v>
      </c>
      <c r="I17" s="59"/>
    </row>
    <row r="18" spans="1:9" x14ac:dyDescent="0.3">
      <c r="A18" s="11">
        <v>15</v>
      </c>
      <c r="B18" s="12" t="s">
        <v>36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58">
        <f t="shared" si="0"/>
        <v>0</v>
      </c>
      <c r="I18" s="59"/>
    </row>
    <row r="19" spans="1:9" x14ac:dyDescent="0.3">
      <c r="A19" s="11">
        <v>16</v>
      </c>
      <c r="B19" s="12" t="s">
        <v>37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58">
        <f t="shared" si="0"/>
        <v>0</v>
      </c>
      <c r="I19" s="59"/>
    </row>
    <row r="20" spans="1:9" x14ac:dyDescent="0.3">
      <c r="A20" s="18">
        <v>17</v>
      </c>
      <c r="B20" s="12" t="s">
        <v>38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58">
        <f t="shared" si="0"/>
        <v>0</v>
      </c>
      <c r="I20" s="59"/>
    </row>
    <row r="21" spans="1:9" x14ac:dyDescent="0.3">
      <c r="A21" s="11">
        <v>18</v>
      </c>
      <c r="B21" s="12" t="s">
        <v>39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58">
        <f t="shared" si="0"/>
        <v>0</v>
      </c>
      <c r="I21" s="59"/>
    </row>
    <row r="22" spans="1:9" x14ac:dyDescent="0.3">
      <c r="A22" s="11">
        <v>19</v>
      </c>
      <c r="B22" s="12" t="s">
        <v>40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58">
        <f t="shared" si="0"/>
        <v>0</v>
      </c>
      <c r="I22" s="59"/>
    </row>
    <row r="23" spans="1:9" x14ac:dyDescent="0.3">
      <c r="A23" s="11">
        <v>20</v>
      </c>
      <c r="B23" s="12" t="s">
        <v>41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58">
        <f t="shared" si="0"/>
        <v>0</v>
      </c>
      <c r="I23" s="59"/>
    </row>
    <row r="24" spans="1:9" x14ac:dyDescent="0.3">
      <c r="A24" s="18">
        <v>21</v>
      </c>
      <c r="B24" s="12" t="s">
        <v>42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58">
        <f t="shared" si="0"/>
        <v>0</v>
      </c>
      <c r="I24" s="59"/>
    </row>
    <row r="25" spans="1:9" x14ac:dyDescent="0.3">
      <c r="A25" s="11">
        <v>22</v>
      </c>
      <c r="B25" s="12" t="s">
        <v>43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58">
        <f t="shared" si="0"/>
        <v>0</v>
      </c>
      <c r="I25" s="59"/>
    </row>
    <row r="26" spans="1:9" x14ac:dyDescent="0.3">
      <c r="A26" s="11">
        <v>23</v>
      </c>
      <c r="B26" s="12" t="s">
        <v>44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58">
        <f>C26+D26+E26+F26</f>
        <v>0</v>
      </c>
      <c r="I26" s="59"/>
    </row>
    <row r="27" spans="1:9" x14ac:dyDescent="0.3">
      <c r="A27" s="11">
        <v>24</v>
      </c>
      <c r="B27" s="12" t="s">
        <v>45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58">
        <f t="shared" ref="H27:H32" si="1">C27+D27+E27+F27</f>
        <v>0</v>
      </c>
      <c r="I27" s="59"/>
    </row>
    <row r="28" spans="1:9" x14ac:dyDescent="0.3">
      <c r="A28" s="18">
        <v>25</v>
      </c>
      <c r="B28" s="12" t="s">
        <v>46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58">
        <f t="shared" si="1"/>
        <v>0</v>
      </c>
      <c r="I28" s="59"/>
    </row>
    <row r="29" spans="1:9" x14ac:dyDescent="0.3">
      <c r="A29" s="11">
        <v>26</v>
      </c>
      <c r="B29" s="12" t="s">
        <v>47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58">
        <f t="shared" si="1"/>
        <v>0</v>
      </c>
      <c r="I29" s="59"/>
    </row>
    <row r="30" spans="1:9" x14ac:dyDescent="0.3">
      <c r="A30" s="11">
        <v>27</v>
      </c>
      <c r="B30" s="12" t="s">
        <v>48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58">
        <f t="shared" si="1"/>
        <v>0</v>
      </c>
      <c r="I30" s="59"/>
    </row>
    <row r="31" spans="1:9" x14ac:dyDescent="0.3">
      <c r="A31" s="18">
        <v>28</v>
      </c>
      <c r="B31" s="12" t="s">
        <v>50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58">
        <f t="shared" si="1"/>
        <v>0</v>
      </c>
      <c r="I31" s="59"/>
    </row>
    <row r="32" spans="1:9" ht="15" thickBot="1" x14ac:dyDescent="0.35">
      <c r="A32" s="18">
        <v>29</v>
      </c>
      <c r="B32" s="12" t="s">
        <v>49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58">
        <f t="shared" si="1"/>
        <v>0</v>
      </c>
      <c r="I32" s="59"/>
    </row>
    <row r="33" spans="1:9" ht="21.6" thickBot="1" x14ac:dyDescent="0.45">
      <c r="A33" s="29"/>
      <c r="B33" s="22" t="s">
        <v>14</v>
      </c>
      <c r="C33" s="32">
        <f>SUM(C4:C32)</f>
        <v>0</v>
      </c>
      <c r="D33" s="32">
        <f>SUM(D4:D32)</f>
        <v>0</v>
      </c>
      <c r="E33" s="32">
        <f>SUM(E4:E32)</f>
        <v>0</v>
      </c>
      <c r="F33" s="31">
        <f>SUM(F4:F32)</f>
        <v>0</v>
      </c>
      <c r="G33" s="31">
        <f>SUM(G4:G32)</f>
        <v>0</v>
      </c>
      <c r="H33" s="60">
        <f>SUM(H4:I32)</f>
        <v>0</v>
      </c>
      <c r="I33" s="61"/>
    </row>
  </sheetData>
  <sheetProtection algorithmName="SHA-512" hashValue="a5lZTZjYnvKD5U5ayk8E1j+5e987slR6Y5xpeoLD9pW2RKu8mn6lf+CyjLFOu0HyMC8/0B2LyDiVgaUE/FUw8Q==" saltValue="QhtHGNFZWgxEUZrvBsjssg==" spinCount="100000" sheet="1" objects="1" scenarios="1"/>
  <mergeCells count="33">
    <mergeCell ref="H7:I7"/>
    <mergeCell ref="C2:F2"/>
    <mergeCell ref="A1:I1"/>
    <mergeCell ref="H3:I3"/>
    <mergeCell ref="H4:I4"/>
    <mergeCell ref="H5:I5"/>
    <mergeCell ref="H6:I6"/>
    <mergeCell ref="H22:I22"/>
    <mergeCell ref="H8:I8"/>
    <mergeCell ref="H33:I33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8:I28"/>
    <mergeCell ref="H29:I29"/>
    <mergeCell ref="H30:I30"/>
    <mergeCell ref="H32:I32"/>
    <mergeCell ref="H23:I23"/>
    <mergeCell ref="H24:I24"/>
    <mergeCell ref="H25:I25"/>
    <mergeCell ref="H26:I26"/>
    <mergeCell ref="H27:I27"/>
    <mergeCell ref="H31:I31"/>
  </mergeCells>
  <pageMargins left="0.7" right="0.7" top="0.75" bottom="0.75" header="0.3" footer="0.3"/>
  <pageSetup paperSize="9" orientation="portrait" r:id="rId1"/>
  <ignoredErrors>
    <ignoredError sqref="F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F18E-B1E7-4C53-B2DF-D707BDAFA8F0}">
  <dimension ref="A1:L9"/>
  <sheetViews>
    <sheetView zoomScale="85" zoomScaleNormal="85" workbookViewId="0">
      <selection activeCell="Q30" sqref="Q30"/>
    </sheetView>
  </sheetViews>
  <sheetFormatPr defaultColWidth="9" defaultRowHeight="14.4" x14ac:dyDescent="0.3"/>
  <cols>
    <col min="1" max="1" width="63" style="10" customWidth="1"/>
    <col min="2" max="2" width="11.109375" style="10" customWidth="1"/>
    <col min="3" max="3" width="10.88671875" style="10" customWidth="1"/>
    <col min="4" max="4" width="11" style="10" customWidth="1"/>
    <col min="5" max="6" width="11.44140625" style="10" customWidth="1"/>
    <col min="7" max="7" width="12" style="10" customWidth="1"/>
    <col min="8" max="9" width="11.44140625" style="10" customWidth="1"/>
    <col min="10" max="10" width="11.109375" style="10" customWidth="1"/>
    <col min="11" max="11" width="11.21875" style="10" customWidth="1"/>
    <col min="12" max="12" width="18.109375" style="10" customWidth="1"/>
    <col min="13" max="16384" width="9" style="10"/>
  </cols>
  <sheetData>
    <row r="1" spans="1:12" s="17" customFormat="1" ht="18.600000000000001" thickBot="1" x14ac:dyDescent="0.4">
      <c r="A1" s="70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2" ht="18.600000000000001" thickBot="1" x14ac:dyDescent="0.4">
      <c r="A2" s="24" t="s">
        <v>61</v>
      </c>
      <c r="B2" s="35" t="s">
        <v>51</v>
      </c>
      <c r="C2" s="36" t="s">
        <v>52</v>
      </c>
      <c r="D2" s="36" t="s">
        <v>53</v>
      </c>
      <c r="E2" s="36" t="s">
        <v>54</v>
      </c>
      <c r="F2" s="36" t="s">
        <v>55</v>
      </c>
      <c r="G2" s="36" t="s">
        <v>56</v>
      </c>
      <c r="H2" s="36" t="s">
        <v>57</v>
      </c>
      <c r="I2" s="36" t="s">
        <v>58</v>
      </c>
      <c r="J2" s="36" t="s">
        <v>59</v>
      </c>
      <c r="K2" s="36" t="s">
        <v>60</v>
      </c>
      <c r="L2" s="25" t="s">
        <v>18</v>
      </c>
    </row>
    <row r="3" spans="1:12" x14ac:dyDescent="0.3">
      <c r="A3" s="39" t="s">
        <v>17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x14ac:dyDescent="0.3">
      <c r="A4" s="21" t="s">
        <v>62</v>
      </c>
      <c r="B4" s="81">
        <v>0</v>
      </c>
      <c r="C4" s="37"/>
      <c r="D4" s="37"/>
      <c r="E4" s="37"/>
      <c r="F4" s="37"/>
      <c r="G4" s="37"/>
      <c r="H4" s="37"/>
      <c r="I4" s="37"/>
      <c r="J4" s="37"/>
      <c r="K4" s="37"/>
      <c r="L4" s="57">
        <f>+B4</f>
        <v>0</v>
      </c>
    </row>
    <row r="5" spans="1:12" x14ac:dyDescent="0.3">
      <c r="A5" s="21" t="s">
        <v>70</v>
      </c>
      <c r="B5" s="81">
        <v>0</v>
      </c>
      <c r="C5" s="82">
        <v>0</v>
      </c>
      <c r="D5" s="82">
        <v>0</v>
      </c>
      <c r="E5" s="82">
        <v>0</v>
      </c>
      <c r="F5" s="82">
        <v>0</v>
      </c>
      <c r="G5" s="82">
        <v>0</v>
      </c>
      <c r="H5" s="82">
        <v>0</v>
      </c>
      <c r="I5" s="82">
        <v>0</v>
      </c>
      <c r="J5" s="82">
        <v>0</v>
      </c>
      <c r="K5" s="82">
        <v>0</v>
      </c>
      <c r="L5" s="46">
        <f>SUM(B5:K5)</f>
        <v>0</v>
      </c>
    </row>
    <row r="6" spans="1:12" x14ac:dyDescent="0.3">
      <c r="A6" s="42" t="s">
        <v>21</v>
      </c>
      <c r="B6" s="42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x14ac:dyDescent="0.3">
      <c r="A7" s="21" t="s">
        <v>62</v>
      </c>
      <c r="B7" s="82">
        <v>0</v>
      </c>
      <c r="C7" s="37"/>
      <c r="D7" s="37"/>
      <c r="E7" s="37"/>
      <c r="F7" s="37"/>
      <c r="G7" s="37"/>
      <c r="H7" s="37"/>
      <c r="I7" s="37"/>
      <c r="J7" s="37"/>
      <c r="K7" s="37"/>
      <c r="L7" s="46">
        <f>+B7</f>
        <v>0</v>
      </c>
    </row>
    <row r="8" spans="1:12" ht="15" thickBot="1" x14ac:dyDescent="0.35">
      <c r="A8" s="21" t="s">
        <v>70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45">
        <f>SUM(B8:K8)</f>
        <v>0</v>
      </c>
    </row>
    <row r="9" spans="1:12" ht="21.6" thickBot="1" x14ac:dyDescent="0.45">
      <c r="A9" s="22" t="s">
        <v>14</v>
      </c>
      <c r="B9" s="22"/>
      <c r="C9" s="38"/>
      <c r="D9" s="38"/>
      <c r="E9" s="38"/>
      <c r="F9" s="38"/>
      <c r="G9" s="38"/>
      <c r="H9" s="38"/>
      <c r="I9" s="38"/>
      <c r="J9" s="38"/>
      <c r="K9" s="38"/>
      <c r="L9" s="23">
        <f>SUM(L4:L8)</f>
        <v>0</v>
      </c>
    </row>
  </sheetData>
  <sheetProtection algorithmName="SHA-512" hashValue="SAuyLDzQj1cuAkXIpR7P/e0bVH/gpVvy9fRWiRrkewQcCwlp6Vo63nr21PK+tQh9E4gwU59ArNOiEBk34fOhBA==" saltValue="8nK+VPL0J6OOgXaGObWG1g==" spinCount="100000" sheet="1" objects="1" scenarios="1"/>
  <mergeCells count="1">
    <mergeCell ref="A1:L1"/>
  </mergeCells>
  <pageMargins left="0.7" right="0.7" top="0.75" bottom="0.75" header="0.3" footer="0.3"/>
  <pageSetup paperSize="9" orientation="portrait" r:id="rId1"/>
  <ignoredErrors>
    <ignoredError sqref="L4:L5 L7:L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84F1-02CF-4AD4-AA51-8DA1E00945AB}">
  <dimension ref="A1:F8"/>
  <sheetViews>
    <sheetView zoomScale="85" zoomScaleNormal="85" workbookViewId="0">
      <selection activeCell="S29" sqref="S29"/>
    </sheetView>
  </sheetViews>
  <sheetFormatPr defaultColWidth="9" defaultRowHeight="14.4" x14ac:dyDescent="0.3"/>
  <cols>
    <col min="1" max="1" width="4.77734375" style="17" customWidth="1"/>
    <col min="2" max="2" width="66.77734375" style="17" bestFit="1" customWidth="1"/>
    <col min="3" max="3" width="13.21875" style="17" customWidth="1"/>
    <col min="4" max="4" width="10.5546875" style="17" customWidth="1"/>
    <col min="5" max="16384" width="9" style="17"/>
  </cols>
  <sheetData>
    <row r="1" spans="1:6" ht="18.600000000000001" thickBot="1" x14ac:dyDescent="0.4">
      <c r="A1" s="65" t="s">
        <v>15</v>
      </c>
      <c r="B1" s="66"/>
      <c r="C1" s="66"/>
      <c r="D1" s="66"/>
      <c r="E1" s="66"/>
      <c r="F1" s="67"/>
    </row>
    <row r="2" spans="1:6" ht="36.6" thickBot="1" x14ac:dyDescent="0.4">
      <c r="A2" s="15"/>
      <c r="B2" s="20" t="s">
        <v>10</v>
      </c>
      <c r="C2" s="51" t="s">
        <v>67</v>
      </c>
      <c r="D2" s="26" t="s">
        <v>11</v>
      </c>
      <c r="E2" s="79" t="s">
        <v>13</v>
      </c>
      <c r="F2" s="80"/>
    </row>
    <row r="3" spans="1:6" x14ac:dyDescent="0.3">
      <c r="A3" s="18">
        <v>1</v>
      </c>
      <c r="B3" s="19" t="s">
        <v>71</v>
      </c>
      <c r="C3" s="48">
        <v>5</v>
      </c>
      <c r="D3" s="34">
        <v>0</v>
      </c>
      <c r="E3" s="58">
        <f>C3*D3</f>
        <v>0</v>
      </c>
      <c r="F3" s="59"/>
    </row>
    <row r="4" spans="1:6" x14ac:dyDescent="0.3">
      <c r="A4" s="11">
        <v>2</v>
      </c>
      <c r="B4" s="12" t="s">
        <v>72</v>
      </c>
      <c r="C4" s="49">
        <v>2</v>
      </c>
      <c r="D4" s="34">
        <v>0</v>
      </c>
      <c r="E4" s="77">
        <f>C4*D4</f>
        <v>0</v>
      </c>
      <c r="F4" s="78"/>
    </row>
    <row r="5" spans="1:6" x14ac:dyDescent="0.3">
      <c r="A5" s="11">
        <v>3</v>
      </c>
      <c r="B5" s="12" t="s">
        <v>73</v>
      </c>
      <c r="C5" s="49">
        <v>1</v>
      </c>
      <c r="D5" s="34">
        <v>0</v>
      </c>
      <c r="E5" s="77">
        <f>C5*D5</f>
        <v>0</v>
      </c>
      <c r="F5" s="78"/>
    </row>
    <row r="6" spans="1:6" x14ac:dyDescent="0.3">
      <c r="A6" s="11">
        <v>4</v>
      </c>
      <c r="B6" s="12" t="s">
        <v>74</v>
      </c>
      <c r="C6" s="49">
        <v>1</v>
      </c>
      <c r="D6" s="34">
        <v>0</v>
      </c>
      <c r="E6" s="77">
        <f>C6*D6</f>
        <v>0</v>
      </c>
      <c r="F6" s="78"/>
    </row>
    <row r="7" spans="1:6" ht="15" thickBot="1" x14ac:dyDescent="0.35">
      <c r="A7" s="13">
        <v>5</v>
      </c>
      <c r="B7" s="14" t="s">
        <v>75</v>
      </c>
      <c r="C7" s="50">
        <v>5</v>
      </c>
      <c r="D7" s="34">
        <v>0</v>
      </c>
      <c r="E7" s="73">
        <f>C7*D7</f>
        <v>0</v>
      </c>
      <c r="F7" s="74"/>
    </row>
    <row r="8" spans="1:6" ht="21.6" thickBot="1" x14ac:dyDescent="0.45">
      <c r="A8" s="15"/>
      <c r="B8" s="52" t="s">
        <v>14</v>
      </c>
      <c r="C8" s="16"/>
      <c r="D8" s="27"/>
      <c r="E8" s="75">
        <f>SUM(E3:F7)</f>
        <v>0</v>
      </c>
      <c r="F8" s="76"/>
    </row>
  </sheetData>
  <sheetProtection algorithmName="SHA-512" hashValue="ebROmQMhY02AJik6DvTeXpLngcR9rwRzLd2fW87yesdjh/Ed4wEFVIBbDZD1HVYBIT/8rJ7Ggg8VWXpNeL7GbQ==" saltValue="tFIoHO62P6kIkJp3GSAdeA==" spinCount="100000" sheet="1" objects="1" scenarios="1"/>
  <mergeCells count="8">
    <mergeCell ref="E7:F7"/>
    <mergeCell ref="E8:F8"/>
    <mergeCell ref="A1:F1"/>
    <mergeCell ref="E4:F4"/>
    <mergeCell ref="E5:F5"/>
    <mergeCell ref="E6:F6"/>
    <mergeCell ref="E2:F2"/>
    <mergeCell ref="E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F5AD35740B5498A2A0FE4BC41AE6E" ma:contentTypeVersion="" ma:contentTypeDescription="Een nieuw document maken." ma:contentTypeScope="" ma:versionID="8e9d7c7bcab7393570a70b0198f55b86">
  <xsd:schema xmlns:xsd="http://www.w3.org/2001/XMLSchema" xmlns:xs="http://www.w3.org/2001/XMLSchema" xmlns:p="http://schemas.microsoft.com/office/2006/metadata/properties" xmlns:ns2="28E26DBD-E429-4CBE-890F-C11B64C73D8B" xmlns:ns3="232fe557-ef79-448c-95e1-f74baca94817" targetNamespace="http://schemas.microsoft.com/office/2006/metadata/properties" ma:root="true" ma:fieldsID="f23f12379f22b07ff664fefe2f188041" ns2:_="" ns3:_="">
    <xsd:import namespace="28E26DBD-E429-4CBE-890F-C11B64C73D8B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E26DBD-E429-4CBE-890F-C11B64C73D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28E26DBD-E429-4CBE-890F-C11B64C73D8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32fe557-ef79-448c-95e1-f74baca9481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3A3913C7-133C-4DD8-9496-CA71BAA3C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E26DBD-E429-4CBE-890F-C11B64C73D8B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Handleiding</vt:lpstr>
      <vt:lpstr>Prijswens 1</vt:lpstr>
      <vt:lpstr>Prijswens 2</vt:lpstr>
      <vt:lpstr>Prijswens 3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Guido van Rijnsbergen</cp:lastModifiedBy>
  <cp:lastPrinted>2019-07-23T10:48:56Z</cp:lastPrinted>
  <dcterms:created xsi:type="dcterms:W3CDTF">2008-11-21T10:07:29Z</dcterms:created>
  <dcterms:modified xsi:type="dcterms:W3CDTF">2019-09-06T21:35:43Z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0x0101008DDF5AD35740B5498A2A0FE4BC41AE6E</vt:lpwstr>
  </property>
</Properties>
</file>